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H:\FOTR DELO\ŠOLE\JN 2026\OŠ ŠKOFLJICA\OBJAVA\"/>
    </mc:Choice>
  </mc:AlternateContent>
  <xr:revisionPtr revIDLastSave="0" documentId="13_ncr:1_{BEFB89F4-4F93-4AB1-A044-27E788ED30EB}" xr6:coauthVersionLast="47" xr6:coauthVersionMax="47" xr10:uidLastSave="{00000000-0000-0000-0000-000000000000}"/>
  <bookViews>
    <workbookView xWindow="20988" yWindow="2244" windowWidth="23568" windowHeight="22128" xr2:uid="{00000000-000D-0000-FFFF-FFFF00000000}"/>
  </bookViews>
  <sheets>
    <sheet name="PREDRAČUN - OBRAZEC PR"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55" i="3" l="1"/>
  <c r="F55" i="3" s="1"/>
  <c r="E56" i="3"/>
  <c r="F56" i="3" s="1"/>
  <c r="E57" i="3"/>
  <c r="F57" i="3" s="1"/>
  <c r="E58" i="3"/>
  <c r="F58" i="3" s="1"/>
  <c r="E59" i="3"/>
  <c r="F59" i="3" s="1"/>
  <c r="E60" i="3"/>
  <c r="F60" i="3" s="1"/>
  <c r="E61" i="3"/>
  <c r="F61" i="3" s="1"/>
  <c r="E62" i="3"/>
  <c r="F62" i="3" s="1"/>
  <c r="E63" i="3"/>
  <c r="F63" i="3" s="1"/>
  <c r="E64" i="3"/>
  <c r="F64" i="3" s="1"/>
  <c r="E65" i="3"/>
  <c r="F65" i="3" s="1"/>
  <c r="E66" i="3"/>
  <c r="F66" i="3" s="1"/>
  <c r="E67" i="3"/>
  <c r="F67" i="3" s="1"/>
  <c r="E68" i="3"/>
  <c r="F68" i="3" s="1"/>
  <c r="E69" i="3"/>
  <c r="F69" i="3" s="1"/>
  <c r="E70" i="3"/>
  <c r="F70" i="3" s="1"/>
  <c r="E71" i="3"/>
  <c r="F71" i="3" s="1"/>
  <c r="E72" i="3"/>
  <c r="F72" i="3" s="1"/>
  <c r="E73" i="3"/>
  <c r="F73" i="3" s="1"/>
  <c r="E74" i="3"/>
  <c r="F74" i="3" s="1"/>
  <c r="E75" i="3"/>
  <c r="F75" i="3" s="1"/>
  <c r="E76" i="3"/>
  <c r="F76" i="3" s="1"/>
  <c r="E77" i="3"/>
  <c r="F77" i="3" s="1"/>
  <c r="E78" i="3"/>
  <c r="F78" i="3" s="1"/>
  <c r="E79" i="3"/>
  <c r="F79" i="3" s="1"/>
  <c r="E80" i="3"/>
  <c r="F80" i="3" s="1"/>
  <c r="E81" i="3"/>
  <c r="F81" i="3" s="1"/>
  <c r="E82" i="3"/>
  <c r="F82" i="3" s="1"/>
  <c r="E83" i="3"/>
  <c r="F83" i="3" s="1"/>
  <c r="E84" i="3"/>
  <c r="F84" i="3" s="1"/>
  <c r="E85" i="3"/>
  <c r="F85" i="3" s="1"/>
  <c r="E54" i="3"/>
  <c r="F54" i="3" s="1"/>
  <c r="E141" i="3"/>
  <c r="F141" i="3" s="1"/>
  <c r="E140" i="3"/>
  <c r="F140" i="3" s="1"/>
  <c r="E139" i="3"/>
  <c r="F139" i="3" s="1"/>
  <c r="E136" i="3"/>
  <c r="F136" i="3" s="1"/>
  <c r="F86" i="3" l="1"/>
  <c r="E86" i="3"/>
  <c r="F142" i="3"/>
  <c r="E142" i="3"/>
  <c r="E119" i="3"/>
  <c r="F119" i="3" s="1"/>
  <c r="E107" i="3"/>
  <c r="F107" i="3" s="1"/>
  <c r="E95" i="3"/>
  <c r="F95" i="3" s="1"/>
  <c r="E121" i="3" l="1"/>
  <c r="F121" i="3" s="1"/>
  <c r="E120" i="3"/>
  <c r="F120" i="3" s="1"/>
  <c r="E116" i="3"/>
  <c r="E109" i="3"/>
  <c r="F109" i="3" s="1"/>
  <c r="E108" i="3"/>
  <c r="F108" i="3" s="1"/>
  <c r="E104" i="3"/>
  <c r="E97" i="3"/>
  <c r="F97" i="3" s="1"/>
  <c r="E96" i="3"/>
  <c r="F96" i="3" s="1"/>
  <c r="E92" i="3"/>
  <c r="E98" i="3" l="1"/>
  <c r="E122" i="3"/>
  <c r="E110" i="3"/>
  <c r="F116" i="3"/>
  <c r="F122" i="3" s="1"/>
  <c r="F104" i="3"/>
  <c r="F110" i="3" s="1"/>
  <c r="F92" i="3"/>
  <c r="F98" i="3" s="1"/>
  <c r="F124" i="3" l="1"/>
  <c r="E124" i="3"/>
</calcChain>
</file>

<file path=xl/sharedStrings.xml><?xml version="1.0" encoding="utf-8"?>
<sst xmlns="http://schemas.openxmlformats.org/spreadsheetml/2006/main" count="185" uniqueCount="112">
  <si>
    <t>Matična številka ponudnika:</t>
  </si>
  <si>
    <t>Davčna številka ponudnika:</t>
  </si>
  <si>
    <t>Telefonska številka kontaktne osebe za sprejemanje naročil:</t>
  </si>
  <si>
    <t>Elektronski naslov kontaktne osebe za sprejemanje naročil:</t>
  </si>
  <si>
    <t>Kontaktna oseba za sprejemanje naročil:</t>
  </si>
  <si>
    <t>Funkcija odgovorne osebe za podpis pogodbe:</t>
  </si>
  <si>
    <t>Odgovorna oseba za podpis pogodbe:</t>
  </si>
  <si>
    <t>Kontaktni e-naslov:</t>
  </si>
  <si>
    <t>Poštna številka:</t>
  </si>
  <si>
    <t>Podatki o ponudniku</t>
  </si>
  <si>
    <t>1.</t>
  </si>
  <si>
    <t>Cena/km (v EUR brez DDV)</t>
  </si>
  <si>
    <t>Naziv Ponudnika:</t>
  </si>
  <si>
    <t>Naslov(ulica):</t>
  </si>
  <si>
    <t>Pošta (Kraj):</t>
  </si>
  <si>
    <t>Direktor/zakoniti zastopnik:</t>
  </si>
  <si>
    <t>TRR ponudnika:</t>
  </si>
  <si>
    <t>Davčni zavezanec (ponudnik v vpiše DA / NE)</t>
  </si>
  <si>
    <t>Izpolni ponudnik</t>
  </si>
  <si>
    <t>OBRAZEC PR</t>
  </si>
  <si>
    <t>PONUDBENA CENA (vse vrednosti)*</t>
  </si>
  <si>
    <t>Predmet ponudbe</t>
  </si>
  <si>
    <t>OKV</t>
  </si>
  <si>
    <t>CENA</t>
  </si>
  <si>
    <t>(Ponudnik pomnoži okvirno število kilometrov in ceno/km)</t>
  </si>
  <si>
    <t xml:space="preserve">Okvirno število posameznega najema </t>
  </si>
  <si>
    <t>Cena najema v EUR brez DDV</t>
  </si>
  <si>
    <t>(Ponudnik pomnoži okvirno posameznega najema in ceno najema)</t>
  </si>
  <si>
    <t>2.</t>
  </si>
  <si>
    <t>3.</t>
  </si>
  <si>
    <t>4.</t>
  </si>
  <si>
    <t>SKUPNA VREDNOST V EUR  Z DDV (9,5%)</t>
  </si>
  <si>
    <t>SKUPNA VREDNOST V EUR brez DDV</t>
  </si>
  <si>
    <t>VSE SKUPAJ</t>
  </si>
  <si>
    <t>5.a</t>
  </si>
  <si>
    <t xml:space="preserve">DODATNA NAVODILA/POJASNILA:  </t>
  </si>
  <si>
    <t>PRIČETEK NAJEMA:
Najem se prične, ko ponudnik z vozilom ob dogovorjenem času pripelje na lokacijo, ki jo je naročnik določil za lokacijo prevzema potnikov.
Najem se konča, ko potniki s prtljago zapustijo vozilo. (pozabljeni predmeti se ne upoštevajo!!!).</t>
  </si>
  <si>
    <t xml:space="preserve">** Ponudnik mora navesti podatke  o vozilih, ki jih bo uporabljal za izvajanje storitve prevoza. Ponudnik oziroma njegov podizvajalec za storitve prevoza, ki so predmet tega javnega naročila NE SME uporabljati vozila starejša od desetih (10) let.
Navedeno zahtevo mora ponudnik oziroma njegov podizvajalec upoštevati skozi celotno obdobje javnega naročila.
V primeru, da ponudnik oziroma njegov podizvajalec za storitve, ki so predmet tega javnega naročila, začne uporabljati drugo vozilo, mora naročniku posredovati podatki o številu prevoženih km, letniku 1. registracije in registrski številki vozila, vsaj tri dni pred previdenim dnem prevoza.
</t>
  </si>
  <si>
    <r>
      <t>Celodnevni najem enega (1.) avtobusa</t>
    </r>
    <r>
      <rPr>
        <sz val="10"/>
        <color theme="1"/>
        <rFont val="Times New Roman"/>
        <family val="1"/>
      </rPr>
      <t xml:space="preserve"> (v ceni najema je vštetih 250 PREVOŽENIH KILOMETROV)</t>
    </r>
  </si>
  <si>
    <t>Celodnevni najem enega (1.) avtobusa (v ceni najema je vštetih 250 PREVOŽENIH KILOMETROV)</t>
  </si>
  <si>
    <r>
      <t>Okvirno število</t>
    </r>
    <r>
      <rPr>
        <b/>
        <sz val="10"/>
        <color rgb="FFFF0000"/>
        <rFont val="Times New Roman"/>
        <family val="1"/>
      </rPr>
      <t xml:space="preserve"> dodatnih </t>
    </r>
    <r>
      <rPr>
        <b/>
        <sz val="10"/>
        <color theme="1"/>
        <rFont val="Times New Roman"/>
        <family val="1"/>
      </rPr>
      <t>prevoženih kilometrov (ne upošteva se kilometrine, ki so že vštete v posamezni najem)</t>
    </r>
  </si>
  <si>
    <t>OB SHRANJEVANJU NA NOSILEC PODATKOV NAJ PONUDNIK POIMENUJE DATOTEKO V OBLIKI: NAZIV PONUDNIKA_OŠ</t>
  </si>
  <si>
    <t xml:space="preserve">6. </t>
  </si>
  <si>
    <t>KRAJŠI/POLDNEVNI/CELODNEVNI NAJEM</t>
  </si>
  <si>
    <t>Količine v predračunu so okvirne in so za celotno obdobje (3-leta)</t>
  </si>
  <si>
    <t>JAVNO NAROČILO -  IZVAJANJE STORITEV OBČASNIH PREVOZOV OTROK za Osnovno šolo Škofljica</t>
  </si>
  <si>
    <t>Naročnik: Osnovna šola Škofljica, Klanec 5, 1291 Škofljica</t>
  </si>
  <si>
    <t>1. Sklop: Avtobusni prevozi</t>
  </si>
  <si>
    <t>Prevoz z avtobusom (M3) št. sedežev 49-53</t>
  </si>
  <si>
    <t>Prevoz z malim avtobusom  (M2)  št. sedežev 18-21</t>
  </si>
  <si>
    <t>2. Sklop: Prevoz s kombijem</t>
  </si>
  <si>
    <t>Poldnevni najem enega (1.) avtobusa (v ceni najema je vštetih 125 PREVOŽENIH KILOMETROV)</t>
  </si>
  <si>
    <t>Krajši najem enega (1.) avtobusa (v ceni najema je vštetih 100 PREVOŽENIH KILOMETROV)</t>
  </si>
  <si>
    <t>Krajši najem enega (1.) vozila  (v ceni najema je vštetih 50  PREVOŽENIH KILOMETROV)</t>
  </si>
  <si>
    <r>
      <t>Celodnevni najem enega (1.) vozila</t>
    </r>
    <r>
      <rPr>
        <sz val="10"/>
        <color theme="1"/>
        <rFont val="Times New Roman"/>
        <family val="1"/>
      </rPr>
      <t xml:space="preserve"> (v ceni najema je vštetih 250 PREVOŽENIH KILOMETROV)</t>
    </r>
  </si>
  <si>
    <t>Poldnevni najem enega (1.) vozila  (v ceni najema je vštetih 125 PREVOŽENIH KILOMETROV)</t>
  </si>
  <si>
    <t>Prevoz z velikim avtobusom (M3) št. sedežev: min. 58 + voznik</t>
  </si>
  <si>
    <t>SKUPNA VREDNOST PONUDBE ZA SKLOP (seštevek vseh avtobusnih prevozov 1.-3.)</t>
  </si>
  <si>
    <t>VSE SKUPAJ ZA SKLOP</t>
  </si>
  <si>
    <t>Prevoz s kombijem  (M1) št. sedežev 8 + 1</t>
  </si>
  <si>
    <t xml:space="preserve">Javno naročilo je razdeljeno na sklope. </t>
  </si>
  <si>
    <t>Ponudnik mora ponuditi vse vrste prevozov (velikosti vozil), ki jih zahteva naročnik</t>
  </si>
  <si>
    <t>Relacija</t>
  </si>
  <si>
    <t>Škofljica/Lavrica – Vrata – Škofljica/Lavrica</t>
  </si>
  <si>
    <t>Škofljica/Lavrica – Koper/Pacug/Bernardin/Piran/Lucija – Škofljica/Lavrica</t>
  </si>
  <si>
    <t>Škofljica/Lavrica – Zgornji Ig/Ig/Barje/Krim – Škofljica/Lavrica</t>
  </si>
  <si>
    <t>Škofljica/Lavrica – Ljubljana ZOO/Živalski vrt – Škofljica/Lavrica</t>
  </si>
  <si>
    <t>Škofljica/Lavrica – Višnja Gora – Škofljica/Lavrica</t>
  </si>
  <si>
    <t>Škofljica/Lavrica – Ljubljana BTC/Atlantis/WOOP/Minicity – Škofljica/Lavrica</t>
  </si>
  <si>
    <t>Škofljica/Lavrica – Prekmurje – Škofljica/Lavrica</t>
  </si>
  <si>
    <t>Škofljica/Lavrica – Benetke – Škofljica/Lavrica</t>
  </si>
  <si>
    <t>Škofljica/Lavrica – Bohinj – Škofljica/Lavrica</t>
  </si>
  <si>
    <t>Škofljica/Lavrica – Posočje/Predel – Škofljica/Lavrica</t>
  </si>
  <si>
    <t>Škofljica/Lavrica – Osilnica – Škofljica/Lavrica</t>
  </si>
  <si>
    <t>Škofljica/Lavrica – Kranj – Škofljica/Lavrica</t>
  </si>
  <si>
    <t>Škofljica/Lavrica – Rašica/Dobeno/Črnuče/Trubarjeva domačija – Škofljica/Lavrica</t>
  </si>
  <si>
    <t>Škofljica/Lavrica – Libeliče – Škofljica/Lavrica</t>
  </si>
  <si>
    <t>Škofljica/Lavrica – Pohorje – Škofljica/Lavrica</t>
  </si>
  <si>
    <t>Škofljica/Lavrica – Kranjska Gora/Tamar – Škofljica/Lavrica</t>
  </si>
  <si>
    <t>Škofljica/Lavrica – Krvavec – Škofljica/Lavrica</t>
  </si>
  <si>
    <t>Škofljica/Lavrica – Velenje – Škofljica/Lavrica</t>
  </si>
  <si>
    <t>Škofljica/Lavrica – Idrija – Škofljica/Lavrica</t>
  </si>
  <si>
    <t>Škofljica/Lavrica – Nova Gorica – Škofljica/Lavrica</t>
  </si>
  <si>
    <t>Škofljica/Lavrica – Trst – Škofljica/Lavrica</t>
  </si>
  <si>
    <t>Škofljica/Lavrica – Ribnica – Škofljica/Lavrica</t>
  </si>
  <si>
    <t>Škofljica/Lavrica – Vrhnika – Škofljica/Lavrica</t>
  </si>
  <si>
    <t>Škofljica/Lavrica – Brnik/Letališče – Škofljica/Lavrica</t>
  </si>
  <si>
    <t>Škofljica/Lavrica – Logatec – Škofljica/Lavrica</t>
  </si>
  <si>
    <t>Škofljica/Lavrica – Trebnje – Škofljica/Lavrica</t>
  </si>
  <si>
    <t>Škofljica/Lavrica – Brezovica – Škofljica/Lavrica</t>
  </si>
  <si>
    <t>Škofljica/Lavrica – Medvode – Škofljica/Lavrica</t>
  </si>
  <si>
    <t>Škofljica/Lavrica – Arboretum – Škofljica/Lavrica</t>
  </si>
  <si>
    <t>Škofljica/Lavrica – Cerovo – Škofljica/Lavrica</t>
  </si>
  <si>
    <t>Škofljica/Lavrica – Ortnek/Grmada – Škofljica/Lavrica</t>
  </si>
  <si>
    <t>Škofljica/Lavrica – Reaktorski center Podgorica – Škofljica/Lavrica</t>
  </si>
  <si>
    <t>število relacij v 3 letih (1 avtobus)</t>
  </si>
  <si>
    <t>Prevoz z avtobusom (M3) št. sedežev 49-53 za znane relacije</t>
  </si>
  <si>
    <t>Cena za eno izvedbo prevoza na relaciji z enim avtobusom v EUR brez DDV</t>
  </si>
  <si>
    <t xml:space="preserve">*Ponudnik mora navesti ponudbene cene v evrih brez DDV. Ponudbena cena mora vključevati vse stroške ponudnika, povezane z izvedbo storitev, popuste in rabate. DDV se obračuna posebej po veljavni davčni stopnji.
Ponudnik mora za sklop, za katerega oddaja ponudbo, izpolniti vse obvezne postavke. Če ponudnik ne vpiše cene pri obvezni postavki za sklop, za katerega oddaja ponudbo, se šteje, da ponudba za ta sklop ni izpolnjena skladno z zahtevami naročnika.
</t>
  </si>
  <si>
    <t xml:space="preserve">** Ponudnik mora navesti podatke  o vozilih, ki jih bo uporabljal za izvajanje storitve prevoza. Ponudnik oziroma njegov podizvajalec za storitve prevoza, ki so predmet tega javnega naročila NE SME uporabljati vozila starejša od desetih (10) let.
Navedeno zahtevo mora ponudnik oziroma njegov podizvajalec upoštevati skozi celotno obdobje javnega naročila.
V primeru, da ponudnik oziroma njegov podizvajalec za storitve, ki so predmet tega javnega naročila, začne uporabljati drugo vozilo, mora naročniku posredovati podatki o številu prevoženih km, letniku 1. registracije in registrski številki vozila, vsaj tri dni pred predvidenim dnem prevoza.
</t>
  </si>
  <si>
    <t>CELODNEVNI NAJEM:
Za celodnevni najem se šteje najem vozila, ki traja več kot 6 ur in  se ne zaključi do 13.00 ure. V ceno za celodnevni najem vozila mora ponudnik všteti pavšal 250 km. Če je prevoz daljši od 250 km, lahko ponudnik naročniku dodatno zaračuna vsak dodatni kilometer po ceni za dodatni kilometer, kot izhaja iz njegove ponudbe.</t>
  </si>
  <si>
    <t xml:space="preserve"> POLDNEVNI NAJEM:
Za poldnevni najem šteje najem vozila do 6 ur, ki se zaključi najkasneje do 13.00 ure. Za poldnevni najem se šteje tudi dopoldanski najem vozila za prevoz na območje Mestne občine Ljubljana oziroma z območja Mestne občine Ljubljana, če se najem začne ne prej kot ob 8.20 uri in se zaključi najkasneje do 13.00 ure. V tem primeru se prevoz obračuna kot poldnevni najem, ne glede na to, da bi glede na čas začetka in zaključka najema lahko izpolnjeval tudi pogoje za krajši najem.
Za poldnevni najem šteje tudi najem vozila do 6 ur, ki se začne po 12.00 uri in se zaključi najkasneje do 20.00 ure. 
Prav tako za poldnevni najem šteje, ko gre izvajalec iskat potnike na kraj na območju Republike Slovenije, vendar izven lokacij Osnovne šole Škofljica oziroma podružničnih šol Želimlje in Lavrica, in jih prevzame pred 11.00 uro, razen če je čas izstopa potnikov na zadnji postaji po 13.00 uri.
V ceno za poldnevni najem vozila mora ponudnik všteti pavšal 125 km. Če je prevoz daljši od 125 km, lahko ponudnik naročniku dodatno zaračuna vsak dodatni kilometer po ceni za dodatni kilometer, kot izhaja iz njegove ponudbe.</t>
  </si>
  <si>
    <t>V primeru, da se naročeni poldnevni prevoz ne zaključi pravočasno do 13.00 ure, se pa zaključi pred 13.30 uro, lahko izvajalec naročniku dodatno zaračuna še 20 % cene poldnevnega najema vozila. V takem primeru izvajalec ne sme zaračunati celodnevnega najema namesto poldnevnega najema.</t>
  </si>
  <si>
    <t>KRAJŠI NAJEM
Za krajši najem šteje najem vozila z začetkom ne prej kot ob 8.00 uri zjutraj in se zaključi najkasneje do 13.00 ure. 
V ceno za krajši najem vozila mora ponudnik všteti pavšal 100 km. Če je prevoz daljši od 100 km, lahko ponudnik naročniku dodatno zaračuna vsak dodatni kilometer po ceni za dodatni kilometer, kot izhaja iz njegove ponudbe.
Krajši najem se ne uporablja za dopoldanske prevoze na območje Mestne občine Ljubljana oziroma z območja Mestne občine Ljubljana, ki se v skladu s pravili za poldnevni najem obračunajo kot poldnevni najem.</t>
  </si>
  <si>
    <t>Morebitne cestnine, parkirnine in druge takse niso vštete v ceno kilometra oziroma najema, razen če je pri posamezni postavki izrecno določeno drugače. Izvajalec jih lahko zaračuna posebej samo, če so dejansko nastale pri izvedbi naročenega prevoza in jih izkaže z ustrezno dokumentacijo.</t>
  </si>
  <si>
    <t xml:space="preserve"> V ponudbenem predračunu mora ponudnik za sklop, za katerega oddaja ponudbo, navesti vse zahtevane cene na enoto. Pri vnaprej določenih relacijah ponudnik navede fiksno ceno za eno izvedbo posamezne relacije z enim vozilom oziroma enim avtobusom. Pri postavkah, ki se uporabljajo za relacije oziroma prevoze, ki niso vnaprej določeni, ponudnik navede ceno za dodatni kilometer, ceno za poldnevni najem vozila, ceno za celodnevni najem vozila ter ceno za krajši najem vozila oziroma krajši najem kombija, kadar so takšne postavke za posamezni sklop predvidene v ponudbenem predračunu.</t>
  </si>
  <si>
    <t>ZNANE RELACIJE
Za relacije, ki so v ponudbenem predračunu navedene kot posamezne relacijske postavke, ponudnik ponudi fiksno ceno za eno izvedbo navedene relacije z enim vozilom oziroma enim avtobusom.
Fiksna cena za relacijo vključuje celotno izvedbo naročenega prevoza na navedeni relaciji, ne glede na to, ali bi se prevoz glede na čas trajanja lahko uvrstil med krajši, poldnevni ali celodnevni najem.
Če naročnik za isti dogodek naroči več vozil oziroma avtobusov, se obračuna toliko enot relacijske postavke, kolikor vozil oziroma avtobusov je bilo naročenih in dejansko izvedenih.
Pri relacijskih postavkah se ne uporabljajo pravila za krajši, poldnevni ali celodnevni najem, razen če je pri posamezni postavki izrecno določeno drugače.
Morebitni dodatni kilometri se pri relacijskih postavkah lahko obračunajo samo, če jih naročnik predhodno naroči ali naknadno pisno potrdi in če niso že vključeni v fiksno ceno relacije.</t>
  </si>
  <si>
    <t>4.b</t>
  </si>
  <si>
    <t>4. a</t>
  </si>
  <si>
    <r>
      <t xml:space="preserve">Pravila o krajšem, poldnevnem in celodnevnem najemu se uporabljajo za prevoze oziroma </t>
    </r>
    <r>
      <rPr>
        <b/>
        <sz val="10"/>
        <color theme="1"/>
        <rFont val="Arial Unicode MS"/>
      </rPr>
      <t>relacije, ki niso navedeni kot posamezne relacijske postavke v ponudbenem predračunu</t>
    </r>
    <r>
      <rPr>
        <sz val="10"/>
        <color theme="1"/>
        <rFont val="Arial Unicode MS"/>
      </rPr>
      <t>, oziroma kadar je to pri posamezni postavki izrecno določeno.</t>
    </r>
  </si>
  <si>
    <t>PONUDBENA CENA IN POSEBNI STROŠKI
Ponudbena cena mora vključevati vse stroške ponudnika, povezane z izvedbo storitev, vključno z gorivom, stroški vozila, voznika oziroma voznikov, organizacijo prevoza, popusti in rabati. DDV se obračuna posebej po veljavni davčni stopnji.</t>
  </si>
  <si>
    <t>KRAJŠI NAJEM KOMBIJA
Za krajši najem kombija šteje najem vozila za 2 uri in s prevozom do 50km. V ceno za krajši najem vozila  mora ponudnik všteti pavšal 50 km. Če je prevoz daljši od 50 km lahko ponudnik naročniku dodatno zaračuna vsak dodatni kilometer po tarifi, kot sledi iz njegove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</si>
</sst>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Tahoma"/>
      <family val="2"/>
      <charset val="238"/>
    </font>
    <font>
      <b/>
      <sz val="14"/>
      <color theme="1"/>
      <name val="Calibri"/>
      <family val="2"/>
      <charset val="238"/>
      <scheme val="minor"/>
    </font>
    <font>
      <b/>
      <sz val="12"/>
      <color theme="1"/>
      <name val="Calibri"/>
      <family val="2"/>
      <charset val="238"/>
      <scheme val="minor"/>
    </font>
    <font>
      <sz val="16"/>
      <color theme="1"/>
      <name val="Tahoma"/>
      <family val="2"/>
      <charset val="238"/>
    </font>
    <font>
      <b/>
      <sz val="16"/>
      <color theme="1"/>
      <name val="Tahoma"/>
      <family val="2"/>
      <charset val="238"/>
    </font>
    <font>
      <sz val="9"/>
      <color theme="1"/>
      <name val="Tahoma"/>
      <family val="2"/>
      <charset val="238"/>
    </font>
    <font>
      <sz val="12"/>
      <color theme="1"/>
      <name val="Calibri"/>
      <family val="2"/>
      <scheme val="minor"/>
    </font>
    <font>
      <b/>
      <u/>
      <sz val="11"/>
      <color theme="1"/>
      <name val="Calibri"/>
      <family val="2"/>
      <charset val="238"/>
      <scheme val="minor"/>
    </font>
    <font>
      <sz val="14"/>
      <name val="Arial"/>
      <family val="2"/>
      <charset val="238"/>
    </font>
    <font>
      <sz val="14"/>
      <color theme="1"/>
      <name val="Calibri"/>
      <family val="2"/>
      <scheme val="minor"/>
    </font>
    <font>
      <sz val="20"/>
      <color theme="1"/>
      <name val="Calibri"/>
      <family val="2"/>
      <scheme val="minor"/>
    </font>
    <font>
      <sz val="22"/>
      <color rgb="FF000000"/>
      <name val="Tahoma"/>
      <family val="2"/>
      <charset val="238"/>
    </font>
    <font>
      <b/>
      <sz val="14"/>
      <color theme="1"/>
      <name val="Tahoma"/>
      <family val="2"/>
    </font>
    <font>
      <b/>
      <sz val="18"/>
      <color rgb="FF000000"/>
      <name val="Calibri"/>
      <family val="2"/>
      <charset val="238"/>
    </font>
    <font>
      <sz val="10"/>
      <color rgb="FF000000"/>
      <name val="Times New Roman"/>
      <family val="1"/>
    </font>
    <font>
      <b/>
      <sz val="10"/>
      <color theme="1"/>
      <name val="Times New Roman"/>
      <family val="1"/>
    </font>
    <font>
      <sz val="10"/>
      <color theme="1"/>
      <name val="Times New Roman"/>
      <family val="1"/>
    </font>
    <font>
      <b/>
      <sz val="18"/>
      <color theme="1"/>
      <name val="Calibri"/>
      <family val="2"/>
      <scheme val="minor"/>
    </font>
    <font>
      <sz val="12"/>
      <color rgb="FF000000"/>
      <name val="Calibri"/>
      <family val="2"/>
    </font>
    <font>
      <b/>
      <sz val="10"/>
      <color rgb="FFFF0000"/>
      <name val="Times New Roman"/>
      <family val="1"/>
    </font>
    <font>
      <u/>
      <sz val="11"/>
      <color theme="10"/>
      <name val="Calibri"/>
      <family val="2"/>
      <scheme val="minor"/>
    </font>
    <font>
      <b/>
      <u/>
      <sz val="14"/>
      <color theme="1"/>
      <name val="Calibri"/>
      <family val="2"/>
      <charset val="238"/>
      <scheme val="minor"/>
    </font>
    <font>
      <sz val="10"/>
      <color theme="1"/>
      <name val="Arial Unicode MS"/>
    </font>
    <font>
      <b/>
      <sz val="10"/>
      <color theme="1"/>
      <name val="Arial Unicode MS"/>
    </font>
  </fonts>
  <fills count="10">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00"/>
        <bgColor indexed="64"/>
      </patternFill>
    </fill>
    <fill>
      <patternFill patternType="solid">
        <fgColor rgb="FF5B9BD5"/>
        <bgColor indexed="64"/>
      </patternFill>
    </fill>
    <fill>
      <patternFill patternType="solid">
        <fgColor rgb="FFBDD6EE"/>
        <bgColor indexed="64"/>
      </patternFill>
    </fill>
    <fill>
      <patternFill patternType="solid">
        <fgColor rgb="FFFFE599"/>
        <bgColor indexed="64"/>
      </patternFill>
    </fill>
    <fill>
      <patternFill patternType="solid">
        <fgColor rgb="FFFF0000"/>
        <bgColor indexed="64"/>
      </patternFill>
    </fill>
    <fill>
      <patternFill patternType="solid">
        <fgColor rgb="FF00B0F0"/>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thin">
        <color auto="1"/>
      </bottom>
      <diagonal/>
    </border>
    <border>
      <left style="medium">
        <color auto="1"/>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top/>
      <bottom style="thin">
        <color indexed="64"/>
      </bottom>
      <diagonal/>
    </border>
  </borders>
  <cellStyleXfs count="2">
    <xf numFmtId="0" fontId="0" fillId="0" borderId="0"/>
    <xf numFmtId="0" fontId="21" fillId="0" borderId="0" applyNumberFormat="0" applyFill="0" applyBorder="0" applyAlignment="0" applyProtection="0"/>
  </cellStyleXfs>
  <cellXfs count="58">
    <xf numFmtId="0" fontId="0" fillId="0" borderId="0" xfId="0"/>
    <xf numFmtId="0" fontId="4" fillId="0" borderId="0" xfId="0" applyFont="1" applyAlignment="1">
      <alignment horizontal="left" vertical="center"/>
    </xf>
    <xf numFmtId="0" fontId="1" fillId="0" borderId="0" xfId="0" applyFont="1" applyAlignment="1">
      <alignment vertical="center"/>
    </xf>
    <xf numFmtId="0" fontId="5" fillId="0" borderId="5" xfId="0" applyFont="1" applyBorder="1" applyAlignment="1">
      <alignment horizontal="left" vertical="center"/>
    </xf>
    <xf numFmtId="0" fontId="6" fillId="0" borderId="0" xfId="0" applyFont="1" applyAlignment="1">
      <alignment vertical="center"/>
    </xf>
    <xf numFmtId="0" fontId="8" fillId="0" borderId="0" xfId="0" applyFont="1"/>
    <xf numFmtId="0" fontId="7" fillId="0" borderId="0" xfId="0" applyFont="1" applyAlignment="1">
      <alignment horizontal="center" vertical="center"/>
    </xf>
    <xf numFmtId="0" fontId="7" fillId="0" borderId="0" xfId="0" applyFont="1" applyAlignment="1">
      <alignment vertical="center"/>
    </xf>
    <xf numFmtId="0" fontId="2" fillId="2" borderId="0" xfId="0" applyFont="1" applyFill="1"/>
    <xf numFmtId="0" fontId="11" fillId="3" borderId="0" xfId="0" applyFont="1" applyFill="1" applyAlignment="1">
      <alignment vertical="center"/>
    </xf>
    <xf numFmtId="0" fontId="0" fillId="0" borderId="1" xfId="0" applyBorder="1"/>
    <xf numFmtId="0" fontId="2" fillId="2" borderId="0" xfId="0" applyFont="1" applyFill="1" applyAlignment="1">
      <alignment wrapText="1"/>
    </xf>
    <xf numFmtId="0" fontId="3" fillId="4" borderId="0" xfId="0" applyFont="1" applyFill="1" applyAlignment="1">
      <alignment vertical="center"/>
    </xf>
    <xf numFmtId="2" fontId="14" fillId="4" borderId="0" xfId="0" applyNumberFormat="1" applyFont="1" applyFill="1" applyAlignment="1">
      <alignment horizontal="center" vertical="center" wrapText="1"/>
    </xf>
    <xf numFmtId="0" fontId="16" fillId="6" borderId="9" xfId="0" applyFont="1" applyFill="1" applyBorder="1" applyAlignment="1">
      <alignment horizontal="center" vertical="center" wrapText="1"/>
    </xf>
    <xf numFmtId="0" fontId="16" fillId="6" borderId="10" xfId="0" applyFont="1" applyFill="1" applyBorder="1" applyAlignment="1">
      <alignment horizontal="justify" vertical="center" wrapText="1"/>
    </xf>
    <xf numFmtId="0" fontId="17" fillId="6" borderId="10" xfId="0" applyFont="1" applyFill="1" applyBorder="1" applyAlignment="1">
      <alignment horizontal="justify" vertical="center" wrapText="1"/>
    </xf>
    <xf numFmtId="0" fontId="16" fillId="0" borderId="11" xfId="0" applyFont="1" applyBorder="1" applyAlignment="1">
      <alignment horizontal="justify" vertical="center" wrapText="1"/>
    </xf>
    <xf numFmtId="0" fontId="16" fillId="6" borderId="9" xfId="0" applyFont="1" applyFill="1" applyBorder="1" applyAlignment="1">
      <alignment horizontal="justify" vertical="center" wrapText="1"/>
    </xf>
    <xf numFmtId="0" fontId="7" fillId="4" borderId="7" xfId="0" applyFont="1" applyFill="1" applyBorder="1" applyAlignment="1">
      <alignment vertical="center"/>
    </xf>
    <xf numFmtId="0" fontId="16" fillId="7" borderId="2"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6" fillId="7" borderId="4" xfId="0" applyFont="1" applyFill="1" applyBorder="1" applyAlignment="1">
      <alignment horizontal="center" vertical="center" wrapText="1"/>
    </xf>
    <xf numFmtId="2" fontId="16" fillId="0" borderId="10" xfId="0" applyNumberFormat="1" applyFont="1" applyBorder="1" applyAlignment="1">
      <alignment horizontal="justify" vertical="center" wrapText="1"/>
    </xf>
    <xf numFmtId="0" fontId="16" fillId="5" borderId="8" xfId="0" applyFont="1" applyFill="1" applyBorder="1" applyAlignment="1">
      <alignment horizontal="left" vertical="center" wrapText="1"/>
    </xf>
    <xf numFmtId="0" fontId="16" fillId="5" borderId="0" xfId="0" applyFont="1" applyFill="1" applyAlignment="1">
      <alignment horizontal="left" vertical="center" wrapText="1"/>
    </xf>
    <xf numFmtId="0" fontId="7" fillId="4" borderId="1" xfId="0" applyFont="1" applyFill="1" applyBorder="1" applyAlignment="1">
      <alignment horizontal="center" vertical="center"/>
    </xf>
    <xf numFmtId="0" fontId="15" fillId="4" borderId="1" xfId="0" applyFont="1" applyFill="1" applyBorder="1" applyAlignment="1">
      <alignment vertical="center" wrapText="1"/>
    </xf>
    <xf numFmtId="0" fontId="0" fillId="4" borderId="1" xfId="0" applyFill="1" applyBorder="1"/>
    <xf numFmtId="0" fontId="19" fillId="0" borderId="0" xfId="0" applyFont="1" applyAlignment="1">
      <alignment vertical="center" wrapText="1"/>
    </xf>
    <xf numFmtId="0" fontId="15" fillId="8" borderId="1" xfId="0" applyFont="1" applyFill="1" applyBorder="1" applyAlignment="1">
      <alignment vertical="center" wrapText="1"/>
    </xf>
    <xf numFmtId="0" fontId="15" fillId="9" borderId="1" xfId="0" applyFont="1" applyFill="1" applyBorder="1" applyAlignment="1">
      <alignment vertical="center" wrapText="1"/>
    </xf>
    <xf numFmtId="0" fontId="16" fillId="0" borderId="10" xfId="0" applyFont="1" applyBorder="1" applyAlignment="1">
      <alignment horizontal="center" vertical="center" wrapText="1"/>
    </xf>
    <xf numFmtId="3" fontId="16" fillId="0" borderId="10" xfId="0" applyNumberFormat="1" applyFont="1" applyBorder="1" applyAlignment="1">
      <alignment horizontal="center" vertical="center" wrapText="1"/>
    </xf>
    <xf numFmtId="4" fontId="16" fillId="0" borderId="10" xfId="0" applyNumberFormat="1" applyFont="1" applyBorder="1" applyAlignment="1">
      <alignment horizontal="right" vertical="center" wrapText="1"/>
    </xf>
    <xf numFmtId="4" fontId="16" fillId="7" borderId="10" xfId="0" applyNumberFormat="1" applyFont="1" applyFill="1" applyBorder="1" applyAlignment="1">
      <alignment horizontal="right" vertical="center" wrapText="1"/>
    </xf>
    <xf numFmtId="4" fontId="18" fillId="4" borderId="4" xfId="0" applyNumberFormat="1" applyFont="1" applyFill="1" applyBorder="1"/>
    <xf numFmtId="0" fontId="22" fillId="0" borderId="13" xfId="0" applyFont="1" applyBorder="1"/>
    <xf numFmtId="0" fontId="22" fillId="0" borderId="0" xfId="0" applyFont="1" applyAlignment="1">
      <alignment vertical="center"/>
    </xf>
    <xf numFmtId="0" fontId="22" fillId="0" borderId="0" xfId="0" applyFont="1" applyBorder="1"/>
    <xf numFmtId="0" fontId="16" fillId="6" borderId="1" xfId="0" applyFont="1" applyFill="1" applyBorder="1" applyAlignment="1">
      <alignment horizontal="justify" vertical="center" wrapText="1"/>
    </xf>
    <xf numFmtId="0" fontId="0" fillId="0" borderId="1" xfId="0" applyBorder="1" applyAlignment="1">
      <alignment wrapText="1"/>
    </xf>
    <xf numFmtId="0" fontId="23" fillId="4" borderId="0" xfId="0" applyFont="1" applyFill="1" applyAlignment="1">
      <alignment vertical="center" wrapText="1"/>
    </xf>
    <xf numFmtId="0" fontId="12" fillId="0" borderId="1" xfId="0" applyFont="1" applyBorder="1" applyAlignment="1">
      <alignment horizontal="center" vertical="center" wrapText="1"/>
    </xf>
    <xf numFmtId="0" fontId="13"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16" fillId="6" borderId="12" xfId="0" applyFont="1" applyFill="1" applyBorder="1" applyAlignment="1">
      <alignment horizontal="justify" vertical="center" wrapText="1"/>
    </xf>
    <xf numFmtId="0" fontId="16" fillId="6" borderId="11" xfId="0" applyFont="1" applyFill="1" applyBorder="1" applyAlignment="1">
      <alignment horizontal="justify" vertical="center" wrapText="1"/>
    </xf>
    <xf numFmtId="0" fontId="12" fillId="0" borderId="2" xfId="0" applyFont="1" applyBorder="1" applyAlignment="1">
      <alignment horizontal="left" vertical="center" wrapText="1"/>
    </xf>
    <xf numFmtId="0" fontId="12" fillId="0" borderId="3" xfId="0" applyFont="1" applyBorder="1" applyAlignment="1">
      <alignment horizontal="left" vertical="center" wrapText="1"/>
    </xf>
    <xf numFmtId="0" fontId="12" fillId="0" borderId="6" xfId="0" applyFont="1" applyBorder="1" applyAlignment="1">
      <alignment horizontal="center" vertical="center" wrapText="1"/>
    </xf>
    <xf numFmtId="0" fontId="21" fillId="0" borderId="1" xfId="1" applyNumberFormat="1" applyFill="1" applyBorder="1" applyAlignment="1" applyProtection="1">
      <alignment horizontal="center" vertical="center" wrapText="1"/>
    </xf>
    <xf numFmtId="0" fontId="18" fillId="4" borderId="2" xfId="0" applyFont="1" applyFill="1" applyBorder="1" applyAlignment="1">
      <alignment horizontal="center" wrapText="1"/>
    </xf>
    <xf numFmtId="0" fontId="18" fillId="4" borderId="4" xfId="0" applyFont="1" applyFill="1" applyBorder="1" applyAlignment="1">
      <alignment horizontal="center" wrapText="1"/>
    </xf>
    <xf numFmtId="0" fontId="9" fillId="2" borderId="2" xfId="0" applyFont="1" applyFill="1" applyBorder="1" applyProtection="1">
      <protection hidden="1"/>
    </xf>
    <xf numFmtId="0" fontId="10" fillId="0" borderId="3" xfId="0" applyFont="1" applyBorder="1" applyProtection="1">
      <protection hidden="1"/>
    </xf>
    <xf numFmtId="0" fontId="4" fillId="0" borderId="2" xfId="0" applyFont="1" applyBorder="1" applyAlignment="1">
      <alignment horizontal="left" vertical="center" wrapText="1"/>
    </xf>
    <xf numFmtId="0" fontId="0" fillId="0" borderId="4" xfId="0" applyBorder="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6"/>
  <sheetViews>
    <sheetView tabSelected="1" topLeftCell="A106" zoomScale="90" zoomScaleNormal="90" workbookViewId="0">
      <selection activeCell="D37" sqref="D37"/>
    </sheetView>
  </sheetViews>
  <sheetFormatPr defaultRowHeight="14.4"/>
  <cols>
    <col min="1" max="1" width="3.6640625" customWidth="1"/>
    <col min="2" max="2" width="70.6640625" customWidth="1"/>
    <col min="3" max="3" width="29.6640625" customWidth="1"/>
    <col min="4" max="4" width="36" customWidth="1"/>
    <col min="5" max="5" width="30.109375" customWidth="1"/>
    <col min="6" max="6" width="23.5546875" customWidth="1"/>
  </cols>
  <sheetData>
    <row r="1" spans="2:6" ht="18.600000000000001" thickBot="1">
      <c r="B1" s="54" t="s">
        <v>45</v>
      </c>
      <c r="C1" s="55"/>
      <c r="D1" s="55"/>
      <c r="E1" s="55"/>
      <c r="F1" s="55"/>
    </row>
    <row r="2" spans="2:6" ht="15" thickBot="1"/>
    <row r="3" spans="2:6" ht="41.25" customHeight="1" thickBot="1">
      <c r="B3" s="56" t="s">
        <v>46</v>
      </c>
      <c r="C3" s="57"/>
      <c r="E3" s="13" t="s">
        <v>19</v>
      </c>
    </row>
    <row r="4" spans="2:6" ht="20.399999999999999">
      <c r="B4" s="1"/>
    </row>
    <row r="5" spans="2:6">
      <c r="B5" s="2"/>
      <c r="D5" s="2"/>
      <c r="E5" s="2"/>
      <c r="F5" s="2"/>
    </row>
    <row r="6" spans="2:6" ht="15" thickBot="1">
      <c r="B6" s="2"/>
      <c r="D6" s="2"/>
      <c r="E6" s="2"/>
      <c r="F6" s="2"/>
    </row>
    <row r="7" spans="2:6" ht="21" thickBot="1">
      <c r="B7" s="3" t="s">
        <v>9</v>
      </c>
      <c r="C7" s="4"/>
      <c r="D7" s="4"/>
      <c r="E7" s="44" t="s">
        <v>18</v>
      </c>
      <c r="F7" s="45"/>
    </row>
    <row r="8" spans="2:6" ht="28.2" thickBot="1">
      <c r="B8" s="48" t="s">
        <v>12</v>
      </c>
      <c r="C8" s="49"/>
      <c r="D8" s="49"/>
      <c r="E8" s="50"/>
      <c r="F8" s="50"/>
    </row>
    <row r="9" spans="2:6" ht="28.2" thickBot="1">
      <c r="B9" s="48" t="s">
        <v>13</v>
      </c>
      <c r="C9" s="49"/>
      <c r="D9" s="49"/>
      <c r="E9" s="43"/>
      <c r="F9" s="43"/>
    </row>
    <row r="10" spans="2:6" ht="28.2" thickBot="1">
      <c r="B10" s="48" t="s">
        <v>8</v>
      </c>
      <c r="C10" s="49"/>
      <c r="D10" s="49"/>
      <c r="E10" s="43"/>
      <c r="F10" s="43"/>
    </row>
    <row r="11" spans="2:6" ht="28.2" thickBot="1">
      <c r="B11" s="48" t="s">
        <v>14</v>
      </c>
      <c r="C11" s="49"/>
      <c r="D11" s="49"/>
      <c r="E11" s="43"/>
      <c r="F11" s="43"/>
    </row>
    <row r="12" spans="2:6" ht="28.2" thickBot="1">
      <c r="B12" s="48" t="s">
        <v>7</v>
      </c>
      <c r="C12" s="49"/>
      <c r="D12" s="49"/>
      <c r="E12" s="51"/>
      <c r="F12" s="43"/>
    </row>
    <row r="13" spans="2:6" ht="28.2" thickBot="1">
      <c r="B13" s="48" t="s">
        <v>15</v>
      </c>
      <c r="C13" s="49"/>
      <c r="D13" s="49"/>
      <c r="E13" s="43"/>
      <c r="F13" s="43"/>
    </row>
    <row r="14" spans="2:6" ht="27.75" customHeight="1" thickBot="1">
      <c r="B14" s="48" t="s">
        <v>6</v>
      </c>
      <c r="C14" s="49"/>
      <c r="D14" s="49"/>
      <c r="E14" s="43"/>
      <c r="F14" s="43"/>
    </row>
    <row r="15" spans="2:6" ht="27.75" customHeight="1" thickBot="1">
      <c r="B15" s="48" t="s">
        <v>5</v>
      </c>
      <c r="C15" s="49"/>
      <c r="D15" s="49"/>
      <c r="E15" s="43"/>
      <c r="F15" s="43"/>
    </row>
    <row r="16" spans="2:6" ht="27.75" customHeight="1" thickBot="1">
      <c r="B16" s="48" t="s">
        <v>4</v>
      </c>
      <c r="C16" s="49"/>
      <c r="D16" s="49"/>
      <c r="E16" s="43"/>
      <c r="F16" s="43"/>
    </row>
    <row r="17" spans="1:6" ht="27.75" customHeight="1" thickBot="1">
      <c r="B17" s="48" t="s">
        <v>3</v>
      </c>
      <c r="C17" s="49"/>
      <c r="D17" s="49"/>
      <c r="E17" s="51"/>
      <c r="F17" s="43"/>
    </row>
    <row r="18" spans="1:6" ht="27.75" customHeight="1" thickBot="1">
      <c r="B18" s="48" t="s">
        <v>2</v>
      </c>
      <c r="C18" s="49"/>
      <c r="D18" s="49"/>
      <c r="E18" s="43"/>
      <c r="F18" s="43"/>
    </row>
    <row r="19" spans="1:6" ht="28.2" thickBot="1">
      <c r="B19" s="48" t="s">
        <v>1</v>
      </c>
      <c r="C19" s="49"/>
      <c r="D19" s="49"/>
      <c r="E19" s="43"/>
      <c r="F19" s="43"/>
    </row>
    <row r="20" spans="1:6" ht="28.2" thickBot="1">
      <c r="B20" s="48" t="s">
        <v>0</v>
      </c>
      <c r="C20" s="49"/>
      <c r="D20" s="49"/>
      <c r="E20" s="43"/>
      <c r="F20" s="43"/>
    </row>
    <row r="21" spans="1:6" ht="28.2" thickBot="1">
      <c r="B21" s="48" t="s">
        <v>16</v>
      </c>
      <c r="C21" s="49"/>
      <c r="D21" s="49"/>
      <c r="E21" s="43"/>
      <c r="F21" s="43"/>
    </row>
    <row r="22" spans="1:6" ht="27.75" customHeight="1" thickBot="1">
      <c r="B22" s="48" t="s">
        <v>17</v>
      </c>
      <c r="C22" s="49"/>
      <c r="D22" s="49"/>
      <c r="E22" s="43"/>
      <c r="F22" s="43"/>
    </row>
    <row r="27" spans="1:6" ht="36">
      <c r="B27" s="11" t="s">
        <v>41</v>
      </c>
    </row>
    <row r="28" spans="1:6" ht="18">
      <c r="B28" s="8"/>
    </row>
    <row r="30" spans="1:6" ht="25.8">
      <c r="A30" s="6"/>
      <c r="B30" s="9" t="s">
        <v>35</v>
      </c>
    </row>
    <row r="31" spans="1:6" ht="15.6">
      <c r="A31" s="26">
        <v>1</v>
      </c>
      <c r="B31" s="27" t="s">
        <v>60</v>
      </c>
    </row>
    <row r="32" spans="1:6" ht="15.6">
      <c r="A32" s="26" t="s">
        <v>28</v>
      </c>
      <c r="B32" s="27" t="s">
        <v>61</v>
      </c>
    </row>
    <row r="33" spans="1:2" ht="92.4">
      <c r="A33" s="26">
        <v>3</v>
      </c>
      <c r="B33" s="27" t="s">
        <v>105</v>
      </c>
    </row>
    <row r="34" spans="1:2" ht="66">
      <c r="A34" s="26" t="s">
        <v>30</v>
      </c>
      <c r="B34" s="27" t="s">
        <v>36</v>
      </c>
    </row>
    <row r="35" spans="1:2" ht="52.8">
      <c r="A35" s="26" t="s">
        <v>108</v>
      </c>
      <c r="B35" s="42" t="s">
        <v>109</v>
      </c>
    </row>
    <row r="36" spans="1:2" ht="66">
      <c r="A36" s="26" t="s">
        <v>107</v>
      </c>
      <c r="B36" s="30" t="s">
        <v>100</v>
      </c>
    </row>
    <row r="37" spans="1:2" ht="250.8">
      <c r="A37" s="26">
        <v>5</v>
      </c>
      <c r="B37" s="30" t="s">
        <v>101</v>
      </c>
    </row>
    <row r="38" spans="1:2" ht="64.8" customHeight="1">
      <c r="A38" s="26" t="s">
        <v>34</v>
      </c>
      <c r="B38" s="30" t="s">
        <v>102</v>
      </c>
    </row>
    <row r="39" spans="1:2" ht="145.19999999999999">
      <c r="A39" s="26" t="s">
        <v>42</v>
      </c>
      <c r="B39" s="30" t="s">
        <v>103</v>
      </c>
    </row>
    <row r="40" spans="1:2" ht="66">
      <c r="A40" s="26">
        <v>7</v>
      </c>
      <c r="B40" s="30" t="s">
        <v>111</v>
      </c>
    </row>
    <row r="41" spans="1:2" ht="264">
      <c r="A41" s="26">
        <v>8</v>
      </c>
      <c r="B41" s="30" t="s">
        <v>106</v>
      </c>
    </row>
    <row r="42" spans="1:2" ht="66">
      <c r="A42" s="28">
        <v>9</v>
      </c>
      <c r="B42" s="31" t="s">
        <v>110</v>
      </c>
    </row>
    <row r="43" spans="1:2" ht="52.8">
      <c r="A43" s="28">
        <v>10</v>
      </c>
      <c r="B43" s="27" t="s">
        <v>104</v>
      </c>
    </row>
    <row r="44" spans="1:2" ht="15.6">
      <c r="B44" s="7"/>
    </row>
    <row r="45" spans="1:2" ht="15.6">
      <c r="B45" s="12" t="s">
        <v>44</v>
      </c>
    </row>
    <row r="50" spans="1:6" ht="18.600000000000001" thickBot="1">
      <c r="A50" s="37" t="s">
        <v>47</v>
      </c>
    </row>
    <row r="51" spans="1:6" ht="18">
      <c r="A51" s="39"/>
      <c r="B51" s="19" t="s">
        <v>96</v>
      </c>
    </row>
    <row r="52" spans="1:6" ht="18">
      <c r="A52" s="39"/>
      <c r="B52" s="24" t="s">
        <v>20</v>
      </c>
      <c r="C52" s="25"/>
      <c r="D52" s="25"/>
      <c r="E52" s="25"/>
      <c r="F52" s="25"/>
    </row>
    <row r="53" spans="1:6" ht="26.4">
      <c r="B53" s="40" t="s">
        <v>62</v>
      </c>
      <c r="C53" s="40" t="s">
        <v>95</v>
      </c>
      <c r="D53" s="40" t="s">
        <v>97</v>
      </c>
      <c r="E53" s="18" t="s">
        <v>32</v>
      </c>
      <c r="F53" s="14" t="s">
        <v>31</v>
      </c>
    </row>
    <row r="54" spans="1:6" ht="15" thickBot="1">
      <c r="B54" s="10" t="s">
        <v>63</v>
      </c>
      <c r="C54" s="10">
        <v>24</v>
      </c>
      <c r="D54" s="10"/>
      <c r="E54" s="34">
        <f>ROUND(C54*D54,2)</f>
        <v>0</v>
      </c>
      <c r="F54" s="34">
        <f>ROUND(E54*1.095,2)</f>
        <v>0</v>
      </c>
    </row>
    <row r="55" spans="1:6" ht="15" thickBot="1">
      <c r="B55" s="10" t="s">
        <v>64</v>
      </c>
      <c r="C55" s="10">
        <v>24</v>
      </c>
      <c r="D55" s="10"/>
      <c r="E55" s="34">
        <f t="shared" ref="E55:E85" si="0">ROUND(C55*D55,2)</f>
        <v>0</v>
      </c>
      <c r="F55" s="34">
        <f t="shared" ref="F55:F85" si="1">ROUND(E55*1.095,2)</f>
        <v>0</v>
      </c>
    </row>
    <row r="56" spans="1:6" ht="15" thickBot="1">
      <c r="B56" s="10" t="s">
        <v>65</v>
      </c>
      <c r="C56" s="10">
        <v>18</v>
      </c>
      <c r="D56" s="10"/>
      <c r="E56" s="34">
        <f t="shared" si="0"/>
        <v>0</v>
      </c>
      <c r="F56" s="34">
        <f t="shared" si="1"/>
        <v>0</v>
      </c>
    </row>
    <row r="57" spans="1:6" ht="15" thickBot="1">
      <c r="B57" s="10" t="s">
        <v>66</v>
      </c>
      <c r="C57" s="10">
        <v>9</v>
      </c>
      <c r="D57" s="10"/>
      <c r="E57" s="34">
        <f t="shared" si="0"/>
        <v>0</v>
      </c>
      <c r="F57" s="34">
        <f t="shared" si="1"/>
        <v>0</v>
      </c>
    </row>
    <row r="58" spans="1:6" ht="15" thickBot="1">
      <c r="B58" s="10" t="s">
        <v>67</v>
      </c>
      <c r="C58" s="10">
        <v>9</v>
      </c>
      <c r="D58" s="10"/>
      <c r="E58" s="34">
        <f t="shared" si="0"/>
        <v>0</v>
      </c>
      <c r="F58" s="34">
        <f t="shared" si="1"/>
        <v>0</v>
      </c>
    </row>
    <row r="59" spans="1:6" ht="15" thickBot="1">
      <c r="B59" s="41" t="s">
        <v>68</v>
      </c>
      <c r="C59" s="10">
        <v>12</v>
      </c>
      <c r="D59" s="10"/>
      <c r="E59" s="34">
        <f t="shared" si="0"/>
        <v>0</v>
      </c>
      <c r="F59" s="34">
        <f t="shared" si="1"/>
        <v>0</v>
      </c>
    </row>
    <row r="60" spans="1:6" ht="15" thickBot="1">
      <c r="B60" s="10" t="s">
        <v>69</v>
      </c>
      <c r="C60" s="10">
        <v>18</v>
      </c>
      <c r="D60" s="10"/>
      <c r="E60" s="34">
        <f t="shared" si="0"/>
        <v>0</v>
      </c>
      <c r="F60" s="34">
        <f t="shared" si="1"/>
        <v>0</v>
      </c>
    </row>
    <row r="61" spans="1:6" ht="15" thickBot="1">
      <c r="B61" s="10" t="s">
        <v>70</v>
      </c>
      <c r="C61" s="10">
        <v>12</v>
      </c>
      <c r="D61" s="10"/>
      <c r="E61" s="34">
        <f t="shared" si="0"/>
        <v>0</v>
      </c>
      <c r="F61" s="34">
        <f t="shared" si="1"/>
        <v>0</v>
      </c>
    </row>
    <row r="62" spans="1:6" ht="15" thickBot="1">
      <c r="B62" s="10" t="s">
        <v>71</v>
      </c>
      <c r="C62" s="10">
        <v>24</v>
      </c>
      <c r="D62" s="10"/>
      <c r="E62" s="34">
        <f t="shared" si="0"/>
        <v>0</v>
      </c>
      <c r="F62" s="34">
        <f t="shared" si="1"/>
        <v>0</v>
      </c>
    </row>
    <row r="63" spans="1:6" ht="15" thickBot="1">
      <c r="B63" s="10" t="s">
        <v>72</v>
      </c>
      <c r="C63" s="10">
        <v>12</v>
      </c>
      <c r="D63" s="10"/>
      <c r="E63" s="34">
        <f t="shared" si="0"/>
        <v>0</v>
      </c>
      <c r="F63" s="34">
        <f t="shared" si="1"/>
        <v>0</v>
      </c>
    </row>
    <row r="64" spans="1:6" ht="15" thickBot="1">
      <c r="B64" s="10" t="s">
        <v>73</v>
      </c>
      <c r="C64" s="10">
        <v>12</v>
      </c>
      <c r="D64" s="10"/>
      <c r="E64" s="34">
        <f t="shared" si="0"/>
        <v>0</v>
      </c>
      <c r="F64" s="34">
        <f t="shared" si="1"/>
        <v>0</v>
      </c>
    </row>
    <row r="65" spans="2:6" ht="15" thickBot="1">
      <c r="B65" s="10" t="s">
        <v>74</v>
      </c>
      <c r="C65" s="10">
        <v>6</v>
      </c>
      <c r="D65" s="10"/>
      <c r="E65" s="34">
        <f t="shared" si="0"/>
        <v>0</v>
      </c>
      <c r="F65" s="34">
        <f t="shared" si="1"/>
        <v>0</v>
      </c>
    </row>
    <row r="66" spans="2:6" ht="15" thickBot="1">
      <c r="B66" s="10" t="s">
        <v>75</v>
      </c>
      <c r="C66" s="10">
        <v>24</v>
      </c>
      <c r="D66" s="10"/>
      <c r="E66" s="34">
        <f t="shared" si="0"/>
        <v>0</v>
      </c>
      <c r="F66" s="34">
        <f t="shared" si="1"/>
        <v>0</v>
      </c>
    </row>
    <row r="67" spans="2:6" ht="15" thickBot="1">
      <c r="B67" s="10" t="s">
        <v>76</v>
      </c>
      <c r="C67" s="10">
        <v>9</v>
      </c>
      <c r="D67" s="10"/>
      <c r="E67" s="34">
        <f t="shared" si="0"/>
        <v>0</v>
      </c>
      <c r="F67" s="34">
        <f t="shared" si="1"/>
        <v>0</v>
      </c>
    </row>
    <row r="68" spans="2:6" ht="15" thickBot="1">
      <c r="B68" s="10" t="s">
        <v>77</v>
      </c>
      <c r="C68" s="10">
        <v>18</v>
      </c>
      <c r="D68" s="10"/>
      <c r="E68" s="34">
        <f t="shared" si="0"/>
        <v>0</v>
      </c>
      <c r="F68" s="34">
        <f t="shared" si="1"/>
        <v>0</v>
      </c>
    </row>
    <row r="69" spans="2:6" ht="15" thickBot="1">
      <c r="B69" s="10" t="s">
        <v>78</v>
      </c>
      <c r="C69" s="10">
        <v>18</v>
      </c>
      <c r="D69" s="10"/>
      <c r="E69" s="34">
        <f t="shared" si="0"/>
        <v>0</v>
      </c>
      <c r="F69" s="34">
        <f t="shared" si="1"/>
        <v>0</v>
      </c>
    </row>
    <row r="70" spans="2:6" ht="15" thickBot="1">
      <c r="B70" s="10" t="s">
        <v>79</v>
      </c>
      <c r="C70" s="10">
        <v>12</v>
      </c>
      <c r="D70" s="10"/>
      <c r="E70" s="34">
        <f t="shared" si="0"/>
        <v>0</v>
      </c>
      <c r="F70" s="34">
        <f t="shared" si="1"/>
        <v>0</v>
      </c>
    </row>
    <row r="71" spans="2:6" ht="15" thickBot="1">
      <c r="B71" s="10" t="s">
        <v>80</v>
      </c>
      <c r="C71" s="10">
        <v>9</v>
      </c>
      <c r="D71" s="10"/>
      <c r="E71" s="34">
        <f t="shared" si="0"/>
        <v>0</v>
      </c>
      <c r="F71" s="34">
        <f t="shared" si="1"/>
        <v>0</v>
      </c>
    </row>
    <row r="72" spans="2:6" ht="15" thickBot="1">
      <c r="B72" s="10" t="s">
        <v>81</v>
      </c>
      <c r="C72" s="10">
        <v>6</v>
      </c>
      <c r="D72" s="10"/>
      <c r="E72" s="34">
        <f t="shared" si="0"/>
        <v>0</v>
      </c>
      <c r="F72" s="34">
        <f t="shared" si="1"/>
        <v>0</v>
      </c>
    </row>
    <row r="73" spans="2:6" ht="15" thickBot="1">
      <c r="B73" s="10" t="s">
        <v>82</v>
      </c>
      <c r="C73" s="10">
        <v>3</v>
      </c>
      <c r="D73" s="10"/>
      <c r="E73" s="34">
        <f t="shared" si="0"/>
        <v>0</v>
      </c>
      <c r="F73" s="34">
        <f t="shared" si="1"/>
        <v>0</v>
      </c>
    </row>
    <row r="74" spans="2:6" ht="15" thickBot="1">
      <c r="B74" s="10" t="s">
        <v>83</v>
      </c>
      <c r="C74" s="10">
        <v>3</v>
      </c>
      <c r="D74" s="10"/>
      <c r="E74" s="34">
        <f t="shared" si="0"/>
        <v>0</v>
      </c>
      <c r="F74" s="34">
        <f t="shared" si="1"/>
        <v>0</v>
      </c>
    </row>
    <row r="75" spans="2:6" ht="15" thickBot="1">
      <c r="B75" s="10" t="s">
        <v>84</v>
      </c>
      <c r="C75" s="10">
        <v>9</v>
      </c>
      <c r="D75" s="10"/>
      <c r="E75" s="34">
        <f t="shared" si="0"/>
        <v>0</v>
      </c>
      <c r="F75" s="34">
        <f t="shared" si="1"/>
        <v>0</v>
      </c>
    </row>
    <row r="76" spans="2:6" ht="15" thickBot="1">
      <c r="B76" s="10" t="s">
        <v>85</v>
      </c>
      <c r="C76" s="10">
        <v>3</v>
      </c>
      <c r="D76" s="10"/>
      <c r="E76" s="34">
        <f t="shared" si="0"/>
        <v>0</v>
      </c>
      <c r="F76" s="34">
        <f t="shared" si="1"/>
        <v>0</v>
      </c>
    </row>
    <row r="77" spans="2:6" ht="15" thickBot="1">
      <c r="B77" s="10" t="s">
        <v>86</v>
      </c>
      <c r="C77" s="10">
        <v>9</v>
      </c>
      <c r="D77" s="10"/>
      <c r="E77" s="34">
        <f t="shared" si="0"/>
        <v>0</v>
      </c>
      <c r="F77" s="34">
        <f t="shared" si="1"/>
        <v>0</v>
      </c>
    </row>
    <row r="78" spans="2:6" ht="15" thickBot="1">
      <c r="B78" s="10" t="s">
        <v>87</v>
      </c>
      <c r="C78" s="10">
        <v>3</v>
      </c>
      <c r="D78" s="10"/>
      <c r="E78" s="34">
        <f t="shared" si="0"/>
        <v>0</v>
      </c>
      <c r="F78" s="34">
        <f t="shared" si="1"/>
        <v>0</v>
      </c>
    </row>
    <row r="79" spans="2:6" ht="15" thickBot="1">
      <c r="B79" s="10" t="s">
        <v>88</v>
      </c>
      <c r="C79" s="10">
        <v>3</v>
      </c>
      <c r="D79" s="10"/>
      <c r="E79" s="34">
        <f t="shared" si="0"/>
        <v>0</v>
      </c>
      <c r="F79" s="34">
        <f t="shared" si="1"/>
        <v>0</v>
      </c>
    </row>
    <row r="80" spans="2:6" ht="15" thickBot="1">
      <c r="B80" s="10" t="s">
        <v>89</v>
      </c>
      <c r="C80" s="10">
        <v>3</v>
      </c>
      <c r="D80" s="10"/>
      <c r="E80" s="34">
        <f t="shared" si="0"/>
        <v>0</v>
      </c>
      <c r="F80" s="34">
        <f t="shared" si="1"/>
        <v>0</v>
      </c>
    </row>
    <row r="81" spans="1:6" ht="15" thickBot="1">
      <c r="B81" s="10" t="s">
        <v>90</v>
      </c>
      <c r="C81" s="10">
        <v>3</v>
      </c>
      <c r="D81" s="10"/>
      <c r="E81" s="34">
        <f t="shared" si="0"/>
        <v>0</v>
      </c>
      <c r="F81" s="34">
        <f t="shared" si="1"/>
        <v>0</v>
      </c>
    </row>
    <row r="82" spans="1:6" ht="15" thickBot="1">
      <c r="B82" s="10" t="s">
        <v>91</v>
      </c>
      <c r="C82" s="10">
        <v>3</v>
      </c>
      <c r="D82" s="10"/>
      <c r="E82" s="34">
        <f t="shared" si="0"/>
        <v>0</v>
      </c>
      <c r="F82" s="34">
        <f t="shared" si="1"/>
        <v>0</v>
      </c>
    </row>
    <row r="83" spans="1:6" ht="15" thickBot="1">
      <c r="B83" s="10" t="s">
        <v>92</v>
      </c>
      <c r="C83" s="10">
        <v>3</v>
      </c>
      <c r="D83" s="10"/>
      <c r="E83" s="34">
        <f t="shared" si="0"/>
        <v>0</v>
      </c>
      <c r="F83" s="34">
        <f t="shared" si="1"/>
        <v>0</v>
      </c>
    </row>
    <row r="84" spans="1:6" ht="15" thickBot="1">
      <c r="B84" s="10" t="s">
        <v>93</v>
      </c>
      <c r="C84" s="10">
        <v>3</v>
      </c>
      <c r="D84" s="10"/>
      <c r="E84" s="34">
        <f t="shared" si="0"/>
        <v>0</v>
      </c>
      <c r="F84" s="34">
        <f t="shared" si="1"/>
        <v>0</v>
      </c>
    </row>
    <row r="85" spans="1:6" ht="15" thickBot="1">
      <c r="B85" s="10" t="s">
        <v>94</v>
      </c>
      <c r="C85" s="10">
        <v>3</v>
      </c>
      <c r="D85" s="10"/>
      <c r="E85" s="34">
        <f t="shared" si="0"/>
        <v>0</v>
      </c>
      <c r="F85" s="34">
        <f t="shared" si="1"/>
        <v>0</v>
      </c>
    </row>
    <row r="86" spans="1:6" ht="15" thickBot="1">
      <c r="B86" s="20" t="s">
        <v>33</v>
      </c>
      <c r="C86" s="21"/>
      <c r="D86" s="22"/>
      <c r="E86" s="35">
        <f>SUM(E54:E85)</f>
        <v>0</v>
      </c>
      <c r="F86" s="35">
        <f>SUM(F54:F85)</f>
        <v>0</v>
      </c>
    </row>
    <row r="87" spans="1:6" ht="15" thickBot="1"/>
    <row r="88" spans="1:6" ht="15.6">
      <c r="B88" s="19" t="s">
        <v>56</v>
      </c>
    </row>
    <row r="89" spans="1:6" ht="15" thickBot="1">
      <c r="B89" s="24" t="s">
        <v>20</v>
      </c>
      <c r="C89" s="25"/>
      <c r="D89" s="25"/>
      <c r="E89" s="25"/>
      <c r="F89" s="25"/>
    </row>
    <row r="90" spans="1:6" ht="26.4">
      <c r="A90" s="5"/>
      <c r="B90" s="46" t="s">
        <v>21</v>
      </c>
      <c r="C90" s="14" t="s">
        <v>22</v>
      </c>
      <c r="D90" s="14" t="s">
        <v>23</v>
      </c>
      <c r="E90" s="14" t="s">
        <v>32</v>
      </c>
      <c r="F90" s="14" t="s">
        <v>31</v>
      </c>
    </row>
    <row r="91" spans="1:6" ht="62.25" customHeight="1" thickBot="1">
      <c r="A91" s="6"/>
      <c r="B91" s="47"/>
      <c r="C91" s="15" t="s">
        <v>40</v>
      </c>
      <c r="D91" s="15" t="s">
        <v>11</v>
      </c>
      <c r="E91" s="16" t="s">
        <v>24</v>
      </c>
      <c r="F91" s="16"/>
    </row>
    <row r="92" spans="1:6" ht="16.2" thickBot="1">
      <c r="A92" s="6"/>
      <c r="B92" s="17" t="s">
        <v>56</v>
      </c>
      <c r="C92" s="32">
        <v>500</v>
      </c>
      <c r="D92" s="23"/>
      <c r="E92" s="34">
        <f>ROUND(C92*D92,2)</f>
        <v>0</v>
      </c>
      <c r="F92" s="34">
        <f>ROUND(E92*1.095,2)</f>
        <v>0</v>
      </c>
    </row>
    <row r="93" spans="1:6" ht="26.4">
      <c r="A93" s="6" t="s">
        <v>10</v>
      </c>
      <c r="B93" s="46" t="s">
        <v>43</v>
      </c>
      <c r="C93" s="14" t="s">
        <v>22</v>
      </c>
      <c r="D93" s="14" t="s">
        <v>23</v>
      </c>
      <c r="E93" s="18" t="s">
        <v>32</v>
      </c>
      <c r="F93" s="14" t="s">
        <v>31</v>
      </c>
    </row>
    <row r="94" spans="1:6" ht="27" thickBot="1">
      <c r="A94" s="6"/>
      <c r="B94" s="47"/>
      <c r="C94" s="15" t="s">
        <v>25</v>
      </c>
      <c r="D94" s="15" t="s">
        <v>26</v>
      </c>
      <c r="E94" s="16" t="s">
        <v>27</v>
      </c>
      <c r="F94" s="16"/>
    </row>
    <row r="95" spans="1:6" ht="27" thickBot="1">
      <c r="A95" s="6"/>
      <c r="B95" s="17" t="s">
        <v>52</v>
      </c>
      <c r="C95" s="32">
        <v>1</v>
      </c>
      <c r="D95" s="23"/>
      <c r="E95" s="34">
        <f>ROUND(C95*D95,2)</f>
        <v>0</v>
      </c>
      <c r="F95" s="34">
        <f>ROUND(E95*1.095,2)</f>
        <v>0</v>
      </c>
    </row>
    <row r="96" spans="1:6" ht="27" thickBot="1">
      <c r="A96" s="6"/>
      <c r="B96" s="17" t="s">
        <v>51</v>
      </c>
      <c r="C96" s="32">
        <v>1</v>
      </c>
      <c r="D96" s="23"/>
      <c r="E96" s="34">
        <f>ROUND(C96*D96,2)</f>
        <v>0</v>
      </c>
      <c r="F96" s="34">
        <f>ROUND(E96*1.095,2)</f>
        <v>0</v>
      </c>
    </row>
    <row r="97" spans="1:6" ht="27" thickBot="1">
      <c r="A97" s="6"/>
      <c r="B97" s="17" t="s">
        <v>38</v>
      </c>
      <c r="C97" s="32">
        <v>3</v>
      </c>
      <c r="D97" s="23"/>
      <c r="E97" s="34">
        <f>ROUND(C97*D97,2)</f>
        <v>0</v>
      </c>
      <c r="F97" s="34">
        <f>ROUND(E97*1.095,2)</f>
        <v>0</v>
      </c>
    </row>
    <row r="98" spans="1:6" ht="16.2" thickBot="1">
      <c r="A98" s="6"/>
      <c r="B98" s="20" t="s">
        <v>33</v>
      </c>
      <c r="C98" s="21"/>
      <c r="D98" s="22"/>
      <c r="E98" s="35">
        <f>E92+E95+E96+E97</f>
        <v>0</v>
      </c>
      <c r="F98" s="35">
        <f>F92+F95+F96+F97</f>
        <v>0</v>
      </c>
    </row>
    <row r="99" spans="1:6" ht="16.2" thickBot="1">
      <c r="A99" s="6"/>
    </row>
    <row r="100" spans="1:6" ht="15.6">
      <c r="A100" s="6"/>
      <c r="B100" s="19" t="s">
        <v>48</v>
      </c>
    </row>
    <row r="101" spans="1:6" ht="16.2" thickBot="1">
      <c r="A101" s="6"/>
      <c r="B101" s="24" t="s">
        <v>20</v>
      </c>
      <c r="C101" s="25"/>
      <c r="D101" s="25"/>
      <c r="E101" s="25"/>
      <c r="F101" s="25"/>
    </row>
    <row r="102" spans="1:6" ht="26.4">
      <c r="A102" s="6"/>
      <c r="B102" s="46" t="s">
        <v>21</v>
      </c>
      <c r="C102" s="14" t="s">
        <v>22</v>
      </c>
      <c r="D102" s="14" t="s">
        <v>23</v>
      </c>
      <c r="E102" s="14" t="s">
        <v>32</v>
      </c>
      <c r="F102" s="14" t="s">
        <v>31</v>
      </c>
    </row>
    <row r="103" spans="1:6" ht="69" customHeight="1" thickBot="1">
      <c r="A103" s="6"/>
      <c r="B103" s="47"/>
      <c r="C103" s="15" t="s">
        <v>40</v>
      </c>
      <c r="D103" s="15" t="s">
        <v>11</v>
      </c>
      <c r="E103" s="16" t="s">
        <v>24</v>
      </c>
      <c r="F103" s="16"/>
    </row>
    <row r="104" spans="1:6" ht="16.2" thickBot="1">
      <c r="A104" s="6"/>
      <c r="B104" s="17" t="s">
        <v>48</v>
      </c>
      <c r="C104" s="32">
        <v>1000</v>
      </c>
      <c r="D104" s="23"/>
      <c r="E104" s="34">
        <f>ROUND(C104*D104,2)</f>
        <v>0</v>
      </c>
      <c r="F104" s="34">
        <f>ROUND(E104*1.095,2)</f>
        <v>0</v>
      </c>
    </row>
    <row r="105" spans="1:6" ht="26.4">
      <c r="A105" s="6" t="s">
        <v>28</v>
      </c>
      <c r="B105" s="46" t="s">
        <v>43</v>
      </c>
      <c r="C105" s="14" t="s">
        <v>22</v>
      </c>
      <c r="D105" s="14" t="s">
        <v>23</v>
      </c>
      <c r="E105" s="18" t="s">
        <v>32</v>
      </c>
      <c r="F105" s="14" t="s">
        <v>31</v>
      </c>
    </row>
    <row r="106" spans="1:6" ht="27" thickBot="1">
      <c r="A106" s="6"/>
      <c r="B106" s="47"/>
      <c r="C106" s="15" t="s">
        <v>25</v>
      </c>
      <c r="D106" s="15" t="s">
        <v>26</v>
      </c>
      <c r="E106" s="16" t="s">
        <v>27</v>
      </c>
      <c r="F106" s="16"/>
    </row>
    <row r="107" spans="1:6" ht="27" thickBot="1">
      <c r="A107" s="6"/>
      <c r="B107" s="17" t="s">
        <v>52</v>
      </c>
      <c r="C107" s="32">
        <v>15</v>
      </c>
      <c r="D107" s="23"/>
      <c r="E107" s="34">
        <f>ROUND(C107*D107,2)</f>
        <v>0</v>
      </c>
      <c r="F107" s="34">
        <f>ROUND(E107*1.095,2)</f>
        <v>0</v>
      </c>
    </row>
    <row r="108" spans="1:6" ht="27" thickBot="1">
      <c r="A108" s="6"/>
      <c r="B108" s="17" t="s">
        <v>51</v>
      </c>
      <c r="C108" s="32">
        <v>30</v>
      </c>
      <c r="D108" s="23"/>
      <c r="E108" s="34">
        <f>ROUND(C108*D108,2)</f>
        <v>0</v>
      </c>
      <c r="F108" s="34">
        <f>ROUND(E108*1.095,2)</f>
        <v>0</v>
      </c>
    </row>
    <row r="109" spans="1:6" ht="27" thickBot="1">
      <c r="A109" s="6"/>
      <c r="B109" s="17" t="s">
        <v>39</v>
      </c>
      <c r="C109" s="32">
        <v>24</v>
      </c>
      <c r="D109" s="23"/>
      <c r="E109" s="34">
        <f>ROUND(C109*D109,2)</f>
        <v>0</v>
      </c>
      <c r="F109" s="34">
        <f>ROUND(E109*1.095,2)</f>
        <v>0</v>
      </c>
    </row>
    <row r="110" spans="1:6" ht="16.2" thickBot="1">
      <c r="A110" s="6"/>
      <c r="B110" s="20" t="s">
        <v>33</v>
      </c>
      <c r="C110" s="21"/>
      <c r="D110" s="22"/>
      <c r="E110" s="35">
        <f>E104+E107+E108+E109</f>
        <v>0</v>
      </c>
      <c r="F110" s="35">
        <f>F104+F107+F108+F109</f>
        <v>0</v>
      </c>
    </row>
    <row r="111" spans="1:6" ht="16.2" thickBot="1">
      <c r="A111" s="6"/>
    </row>
    <row r="112" spans="1:6" ht="15.6">
      <c r="A112" s="6"/>
      <c r="B112" s="19" t="s">
        <v>49</v>
      </c>
    </row>
    <row r="113" spans="1:6" ht="16.2" thickBot="1">
      <c r="A113" s="6"/>
      <c r="B113" s="24" t="s">
        <v>20</v>
      </c>
      <c r="C113" s="25"/>
      <c r="D113" s="25"/>
      <c r="E113" s="25"/>
      <c r="F113" s="25"/>
    </row>
    <row r="114" spans="1:6" ht="26.4">
      <c r="A114" s="6"/>
      <c r="B114" s="46" t="s">
        <v>21</v>
      </c>
      <c r="C114" s="14" t="s">
        <v>22</v>
      </c>
      <c r="D114" s="14" t="s">
        <v>23</v>
      </c>
      <c r="E114" s="14" t="s">
        <v>32</v>
      </c>
      <c r="F114" s="14" t="s">
        <v>31</v>
      </c>
    </row>
    <row r="115" spans="1:6" ht="65.25" customHeight="1" thickBot="1">
      <c r="A115" s="6"/>
      <c r="B115" s="47"/>
      <c r="C115" s="15" t="s">
        <v>40</v>
      </c>
      <c r="D115" s="15" t="s">
        <v>11</v>
      </c>
      <c r="E115" s="16" t="s">
        <v>24</v>
      </c>
      <c r="F115" s="16"/>
    </row>
    <row r="116" spans="1:6" ht="16.2" thickBot="1">
      <c r="A116" s="6"/>
      <c r="B116" s="19" t="s">
        <v>49</v>
      </c>
      <c r="C116" s="33">
        <v>500</v>
      </c>
      <c r="D116" s="23"/>
      <c r="E116" s="34">
        <f>ROUND(C116*D116,2)</f>
        <v>0</v>
      </c>
      <c r="F116" s="34">
        <f>ROUND(E116*1.095,2)</f>
        <v>0</v>
      </c>
    </row>
    <row r="117" spans="1:6" ht="26.4">
      <c r="A117" s="6" t="s">
        <v>29</v>
      </c>
      <c r="B117" s="46" t="s">
        <v>43</v>
      </c>
      <c r="C117" s="14" t="s">
        <v>22</v>
      </c>
      <c r="D117" s="14" t="s">
        <v>23</v>
      </c>
      <c r="E117" s="18" t="s">
        <v>32</v>
      </c>
      <c r="F117" s="14" t="s">
        <v>31</v>
      </c>
    </row>
    <row r="118" spans="1:6" ht="27" thickBot="1">
      <c r="A118" s="6"/>
      <c r="B118" s="47"/>
      <c r="C118" s="15" t="s">
        <v>25</v>
      </c>
      <c r="D118" s="15" t="s">
        <v>26</v>
      </c>
      <c r="E118" s="16" t="s">
        <v>27</v>
      </c>
      <c r="F118" s="16"/>
    </row>
    <row r="119" spans="1:6" ht="27" thickBot="1">
      <c r="A119" s="6"/>
      <c r="B119" s="17" t="s">
        <v>52</v>
      </c>
      <c r="C119" s="32">
        <v>1</v>
      </c>
      <c r="D119" s="23"/>
      <c r="E119" s="34">
        <f>ROUND(C119*D119,2)</f>
        <v>0</v>
      </c>
      <c r="F119" s="34">
        <f>ROUND(E119*1.095,2)</f>
        <v>0</v>
      </c>
    </row>
    <row r="120" spans="1:6" ht="27" thickBot="1">
      <c r="A120" s="6"/>
      <c r="B120" s="17" t="s">
        <v>51</v>
      </c>
      <c r="C120" s="32">
        <v>1</v>
      </c>
      <c r="D120" s="23"/>
      <c r="E120" s="34">
        <f>ROUND(C120*D120,2)</f>
        <v>0</v>
      </c>
      <c r="F120" s="34">
        <f>ROUND(E120*1.095,2)</f>
        <v>0</v>
      </c>
    </row>
    <row r="121" spans="1:6" ht="27" thickBot="1">
      <c r="A121" s="6"/>
      <c r="B121" s="17" t="s">
        <v>39</v>
      </c>
      <c r="C121" s="32">
        <v>3</v>
      </c>
      <c r="D121" s="23"/>
      <c r="E121" s="34">
        <f>ROUND(C121*D121,2)</f>
        <v>0</v>
      </c>
      <c r="F121" s="34">
        <f>ROUND(E121*1.095,2)</f>
        <v>0</v>
      </c>
    </row>
    <row r="122" spans="1:6" ht="16.2" thickBot="1">
      <c r="A122" s="6"/>
      <c r="B122" s="20" t="s">
        <v>33</v>
      </c>
      <c r="C122" s="21"/>
      <c r="D122" s="22"/>
      <c r="E122" s="35">
        <f>E116+E119+E120+E121</f>
        <v>0</v>
      </c>
      <c r="F122" s="35">
        <f>F116+F119+F120+F121</f>
        <v>0</v>
      </c>
    </row>
    <row r="123" spans="1:6" ht="16.2" thickBot="1">
      <c r="A123" s="6"/>
    </row>
    <row r="124" spans="1:6" ht="81.599999999999994" customHeight="1" thickBot="1">
      <c r="A124" s="6"/>
      <c r="C124" s="52" t="s">
        <v>57</v>
      </c>
      <c r="D124" s="53"/>
      <c r="E124" s="36">
        <f>E98+E110+E122+E86</f>
        <v>0</v>
      </c>
      <c r="F124" s="36">
        <f>F98+F110+F122+F86</f>
        <v>0</v>
      </c>
    </row>
    <row r="125" spans="1:6" ht="156">
      <c r="A125" s="6"/>
      <c r="B125" s="29" t="s">
        <v>98</v>
      </c>
    </row>
    <row r="126" spans="1:6" ht="187.2">
      <c r="A126" s="6"/>
      <c r="B126" s="29" t="s">
        <v>99</v>
      </c>
    </row>
    <row r="127" spans="1:6" ht="15.6">
      <c r="A127" s="6"/>
    </row>
    <row r="128" spans="1:6" ht="15.6">
      <c r="A128" s="6"/>
    </row>
    <row r="129" spans="1:6" ht="15.6">
      <c r="A129" s="6"/>
    </row>
    <row r="130" spans="1:6" ht="18">
      <c r="A130" s="37" t="s">
        <v>50</v>
      </c>
      <c r="B130" s="38"/>
    </row>
    <row r="131" spans="1:6" ht="16.2" thickBot="1">
      <c r="B131" s="7"/>
    </row>
    <row r="132" spans="1:6" ht="15.6">
      <c r="B132" s="19" t="s">
        <v>59</v>
      </c>
    </row>
    <row r="133" spans="1:6" ht="15" thickBot="1">
      <c r="B133" s="24" t="s">
        <v>20</v>
      </c>
      <c r="C133" s="25"/>
      <c r="D133" s="25"/>
      <c r="E133" s="25"/>
      <c r="F133" s="25"/>
    </row>
    <row r="134" spans="1:6" ht="26.4">
      <c r="A134" s="5"/>
      <c r="B134" s="46" t="s">
        <v>21</v>
      </c>
      <c r="C134" s="14" t="s">
        <v>22</v>
      </c>
      <c r="D134" s="14" t="s">
        <v>23</v>
      </c>
      <c r="E134" s="14" t="s">
        <v>32</v>
      </c>
      <c r="F134" s="14" t="s">
        <v>31</v>
      </c>
    </row>
    <row r="135" spans="1:6" ht="53.4" thickBot="1">
      <c r="A135" s="6"/>
      <c r="B135" s="47"/>
      <c r="C135" s="15" t="s">
        <v>40</v>
      </c>
      <c r="D135" s="15" t="s">
        <v>11</v>
      </c>
      <c r="E135" s="16" t="s">
        <v>24</v>
      </c>
      <c r="F135" s="16"/>
    </row>
    <row r="136" spans="1:6" ht="16.2" thickBot="1">
      <c r="A136" s="6"/>
      <c r="B136" s="17" t="s">
        <v>59</v>
      </c>
      <c r="C136" s="32">
        <v>1000</v>
      </c>
      <c r="D136" s="23"/>
      <c r="E136" s="34">
        <f>ROUND(C136*D136,2)</f>
        <v>0</v>
      </c>
      <c r="F136" s="34">
        <f>ROUND(E136*1.095,2)</f>
        <v>0</v>
      </c>
    </row>
    <row r="137" spans="1:6" ht="26.4">
      <c r="A137" s="6" t="s">
        <v>10</v>
      </c>
      <c r="B137" s="46" t="s">
        <v>43</v>
      </c>
      <c r="C137" s="14" t="s">
        <v>22</v>
      </c>
      <c r="D137" s="14" t="s">
        <v>23</v>
      </c>
      <c r="E137" s="18" t="s">
        <v>32</v>
      </c>
      <c r="F137" s="14" t="s">
        <v>31</v>
      </c>
    </row>
    <row r="138" spans="1:6" ht="27" thickBot="1">
      <c r="A138" s="6"/>
      <c r="B138" s="47"/>
      <c r="C138" s="15" t="s">
        <v>25</v>
      </c>
      <c r="D138" s="15" t="s">
        <v>26</v>
      </c>
      <c r="E138" s="16" t="s">
        <v>27</v>
      </c>
      <c r="F138" s="16"/>
    </row>
    <row r="139" spans="1:6" ht="27" thickBot="1">
      <c r="A139" s="6"/>
      <c r="B139" s="17" t="s">
        <v>53</v>
      </c>
      <c r="C139" s="32">
        <v>3</v>
      </c>
      <c r="D139" s="23"/>
      <c r="E139" s="34">
        <f>ROUND(C139*D139,2)</f>
        <v>0</v>
      </c>
      <c r="F139" s="34">
        <f>ROUND(E139*1.095,2)</f>
        <v>0</v>
      </c>
    </row>
    <row r="140" spans="1:6" ht="27" thickBot="1">
      <c r="A140" s="6"/>
      <c r="B140" s="17" t="s">
        <v>55</v>
      </c>
      <c r="C140" s="32">
        <v>3</v>
      </c>
      <c r="D140" s="23"/>
      <c r="E140" s="34">
        <f>ROUND(C140*D140,2)</f>
        <v>0</v>
      </c>
      <c r="F140" s="34">
        <f>ROUND(E140*1.095,2)</f>
        <v>0</v>
      </c>
    </row>
    <row r="141" spans="1:6" ht="27" thickBot="1">
      <c r="A141" s="6"/>
      <c r="B141" s="17" t="s">
        <v>54</v>
      </c>
      <c r="C141" s="32">
        <v>9</v>
      </c>
      <c r="D141" s="23"/>
      <c r="E141" s="34">
        <f>ROUND(C141*D141,2)</f>
        <v>0</v>
      </c>
      <c r="F141" s="34">
        <f>ROUND(E141*1.095,2)</f>
        <v>0</v>
      </c>
    </row>
    <row r="142" spans="1:6" ht="16.2" thickBot="1">
      <c r="A142" s="6"/>
      <c r="B142" s="20" t="s">
        <v>58</v>
      </c>
      <c r="C142" s="21"/>
      <c r="D142" s="22"/>
      <c r="E142" s="35">
        <f>E136+E139+E140+E141</f>
        <v>0</v>
      </c>
      <c r="F142" s="35">
        <f>F136+F139+F140+F141</f>
        <v>0</v>
      </c>
    </row>
    <row r="143" spans="1:6" ht="156">
      <c r="A143" s="6"/>
      <c r="B143" s="29" t="s">
        <v>98</v>
      </c>
    </row>
    <row r="144" spans="1:6" ht="187.2">
      <c r="A144" s="6"/>
      <c r="B144" s="29" t="s">
        <v>37</v>
      </c>
    </row>
    <row r="145" spans="1:1" ht="15.6">
      <c r="A145" s="6"/>
    </row>
    <row r="146" spans="1:1" ht="15.6">
      <c r="A146" s="6"/>
    </row>
  </sheetData>
  <mergeCells count="42">
    <mergeCell ref="B134:B135"/>
    <mergeCell ref="B137:B138"/>
    <mergeCell ref="E21:F21"/>
    <mergeCell ref="B1:F1"/>
    <mergeCell ref="B3:C3"/>
    <mergeCell ref="E18:F18"/>
    <mergeCell ref="E19:F19"/>
    <mergeCell ref="E20:F20"/>
    <mergeCell ref="B8:D8"/>
    <mergeCell ref="B9:D9"/>
    <mergeCell ref="B10:D10"/>
    <mergeCell ref="B11:D11"/>
    <mergeCell ref="B12:D12"/>
    <mergeCell ref="B13:D13"/>
    <mergeCell ref="B14:D14"/>
    <mergeCell ref="B15:D15"/>
    <mergeCell ref="B16:D16"/>
    <mergeCell ref="B18:D18"/>
    <mergeCell ref="B19:D19"/>
    <mergeCell ref="B20:D20"/>
    <mergeCell ref="C124:D124"/>
    <mergeCell ref="B102:B103"/>
    <mergeCell ref="B105:B106"/>
    <mergeCell ref="B114:B115"/>
    <mergeCell ref="B117:B118"/>
    <mergeCell ref="B21:D21"/>
    <mergeCell ref="E22:F22"/>
    <mergeCell ref="E7:F7"/>
    <mergeCell ref="B90:B91"/>
    <mergeCell ref="B93:B94"/>
    <mergeCell ref="B22:D22"/>
    <mergeCell ref="E8:F8"/>
    <mergeCell ref="E9:F9"/>
    <mergeCell ref="E10:F10"/>
    <mergeCell ref="E11:F11"/>
    <mergeCell ref="E12:F12"/>
    <mergeCell ref="E13:F13"/>
    <mergeCell ref="E14:F14"/>
    <mergeCell ref="E15:F15"/>
    <mergeCell ref="E16:F16"/>
    <mergeCell ref="E17:F17"/>
    <mergeCell ref="B17:D17"/>
  </mergeCells>
  <pageMargins left="0.25" right="0.25" top="0.75" bottom="0.75" header="0.3" footer="0.3"/>
  <pageSetup paperSize="9" scale="75"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 - OBRAZEC 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 M</dc:creator>
  <cp:lastModifiedBy>GG</cp:lastModifiedBy>
  <dcterms:created xsi:type="dcterms:W3CDTF">2014-10-21T12:31:38Z</dcterms:created>
  <dcterms:modified xsi:type="dcterms:W3CDTF">2026-06-26T07:43:42Z</dcterms:modified>
</cp:coreProperties>
</file>